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c29\обмен\ЦЕЛЕВЫЕ ПРОГРАММЫ\МП\2018\ФОРМИРОВАНИЕ МП на 2017-2021 годы\8. Развитие физ.культуры\"/>
    </mc:Choice>
  </mc:AlternateContent>
  <bookViews>
    <workbookView xWindow="0" yWindow="0" windowWidth="28800" windowHeight="12435"/>
  </bookViews>
  <sheets>
    <sheet name="прилож.5" sheetId="8" r:id="rId1"/>
  </sheets>
  <definedNames>
    <definedName name="APPT" localSheetId="0">#REF!</definedName>
    <definedName name="APPT">#REF!</definedName>
    <definedName name="BBB" localSheetId="0">#REF!</definedName>
    <definedName name="BBB">#REF!</definedName>
    <definedName name="FIO" localSheetId="0">#REF!</definedName>
    <definedName name="FIO">#REF!</definedName>
    <definedName name="SIGN" localSheetId="0">#REF!</definedName>
    <definedName name="SIGN">#REF!</definedName>
    <definedName name="_xlnm.Print_Titles" localSheetId="0">прилож.5!$A:$D,прилож.5!$5:$8</definedName>
    <definedName name="_xlnm.Print_Area" localSheetId="0">прилож.5!$A$1:$Y$30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8" i="8" l="1"/>
  <c r="T27" i="8"/>
  <c r="S27" i="8"/>
  <c r="R27" i="8"/>
  <c r="U27" i="8" s="1"/>
  <c r="U26" i="8"/>
  <c r="T25" i="8"/>
  <c r="S25" i="8"/>
  <c r="R25" i="8"/>
  <c r="U22" i="8"/>
  <c r="T21" i="8"/>
  <c r="T23" i="8" s="1"/>
  <c r="S21" i="8"/>
  <c r="S23" i="8" s="1"/>
  <c r="R21" i="8"/>
  <c r="R23" i="8" s="1"/>
  <c r="U18" i="8"/>
  <c r="U17" i="8"/>
  <c r="U16" i="8"/>
  <c r="U15" i="8"/>
  <c r="U14" i="8"/>
  <c r="U13" i="8"/>
  <c r="T12" i="8"/>
  <c r="S12" i="8"/>
  <c r="R12" i="8"/>
  <c r="U12" i="8" s="1"/>
  <c r="U11" i="8"/>
  <c r="T10" i="8"/>
  <c r="T19" i="8" s="1"/>
  <c r="S10" i="8"/>
  <c r="S19" i="8" s="1"/>
  <c r="R10" i="8"/>
  <c r="U21" i="8" l="1"/>
  <c r="R29" i="8"/>
  <c r="U25" i="8"/>
  <c r="U23" i="8"/>
  <c r="S29" i="8"/>
  <c r="S30" i="8" s="1"/>
  <c r="U10" i="8"/>
  <c r="R19" i="8"/>
  <c r="U19" i="8" s="1"/>
  <c r="T29" i="8"/>
  <c r="T30" i="8" s="1"/>
  <c r="K28" i="8"/>
  <c r="K26" i="8"/>
  <c r="K22" i="8"/>
  <c r="K11" i="8"/>
  <c r="J11" i="8"/>
  <c r="U29" i="8" l="1"/>
  <c r="R30" i="8"/>
  <c r="U30" i="8" s="1"/>
  <c r="Y28" i="8"/>
  <c r="Q28" i="8"/>
  <c r="M28" i="8"/>
  <c r="G28" i="8"/>
  <c r="G27" i="8" s="1"/>
  <c r="F28" i="8"/>
  <c r="F27" i="8" s="1"/>
  <c r="I27" i="8" s="1"/>
  <c r="X27" i="8"/>
  <c r="W27" i="8"/>
  <c r="V27" i="8"/>
  <c r="Y27" i="8" s="1"/>
  <c r="P27" i="8"/>
  <c r="O27" i="8"/>
  <c r="N27" i="8"/>
  <c r="L27" i="8"/>
  <c r="K27" i="8"/>
  <c r="J27" i="8"/>
  <c r="H27" i="8"/>
  <c r="Y26" i="8"/>
  <c r="Q26" i="8"/>
  <c r="J26" i="8"/>
  <c r="J25" i="8" s="1"/>
  <c r="G26" i="8"/>
  <c r="I26" i="8" s="1"/>
  <c r="X25" i="8"/>
  <c r="X29" i="8" s="1"/>
  <c r="W25" i="8"/>
  <c r="W29" i="8" s="1"/>
  <c r="V25" i="8"/>
  <c r="P25" i="8"/>
  <c r="P29" i="8" s="1"/>
  <c r="O25" i="8"/>
  <c r="O29" i="8" s="1"/>
  <c r="N25" i="8"/>
  <c r="L25" i="8"/>
  <c r="L29" i="8" s="1"/>
  <c r="K25" i="8"/>
  <c r="K29" i="8" s="1"/>
  <c r="H25" i="8"/>
  <c r="H29" i="8" s="1"/>
  <c r="F25" i="8"/>
  <c r="L23" i="8"/>
  <c r="Y22" i="8"/>
  <c r="Q22" i="8"/>
  <c r="J21" i="8"/>
  <c r="G22" i="8"/>
  <c r="I22" i="8" s="1"/>
  <c r="X21" i="8"/>
  <c r="X23" i="8" s="1"/>
  <c r="W21" i="8"/>
  <c r="W23" i="8" s="1"/>
  <c r="V21" i="8"/>
  <c r="V23" i="8" s="1"/>
  <c r="P21" i="8"/>
  <c r="P23" i="8" s="1"/>
  <c r="O21" i="8"/>
  <c r="O23" i="8" s="1"/>
  <c r="N21" i="8"/>
  <c r="N23" i="8" s="1"/>
  <c r="L21" i="8"/>
  <c r="K21" i="8"/>
  <c r="K23" i="8" s="1"/>
  <c r="H21" i="8"/>
  <c r="H23" i="8" s="1"/>
  <c r="F21" i="8"/>
  <c r="F23" i="8" s="1"/>
  <c r="Y18" i="8"/>
  <c r="Q18" i="8"/>
  <c r="E18" i="8" s="1"/>
  <c r="M18" i="8"/>
  <c r="I18" i="8"/>
  <c r="Y17" i="8"/>
  <c r="Q17" i="8"/>
  <c r="M17" i="8"/>
  <c r="G17" i="8"/>
  <c r="F17" i="8"/>
  <c r="F12" i="8" s="1"/>
  <c r="Y16" i="8"/>
  <c r="Q16" i="8"/>
  <c r="M16" i="8"/>
  <c r="I16" i="8"/>
  <c r="Y15" i="8"/>
  <c r="Q15" i="8"/>
  <c r="M15" i="8"/>
  <c r="I15" i="8"/>
  <c r="Y14" i="8"/>
  <c r="Q14" i="8"/>
  <c r="J14" i="8"/>
  <c r="M14" i="8" s="1"/>
  <c r="I14" i="8"/>
  <c r="Y13" i="8"/>
  <c r="Q13" i="8"/>
  <c r="M13" i="8"/>
  <c r="I13" i="8"/>
  <c r="X12" i="8"/>
  <c r="W12" i="8"/>
  <c r="V12" i="8"/>
  <c r="Y12" i="8" s="1"/>
  <c r="P12" i="8"/>
  <c r="O12" i="8"/>
  <c r="N12" i="8"/>
  <c r="L12" i="8"/>
  <c r="K12" i="8"/>
  <c r="H12" i="8"/>
  <c r="G12" i="8"/>
  <c r="Y11" i="8"/>
  <c r="Q11" i="8"/>
  <c r="M11" i="8"/>
  <c r="G11" i="8"/>
  <c r="I11" i="8" s="1"/>
  <c r="F11" i="8"/>
  <c r="X10" i="8"/>
  <c r="X19" i="8" s="1"/>
  <c r="W10" i="8"/>
  <c r="W19" i="8" s="1"/>
  <c r="V10" i="8"/>
  <c r="P10" i="8"/>
  <c r="O10" i="8"/>
  <c r="O19" i="8" s="1"/>
  <c r="N10" i="8"/>
  <c r="L10" i="8"/>
  <c r="L19" i="8" s="1"/>
  <c r="K10" i="8"/>
  <c r="K19" i="8" s="1"/>
  <c r="J10" i="8"/>
  <c r="H10" i="8"/>
  <c r="H19" i="8" s="1"/>
  <c r="F10" i="8"/>
  <c r="P19" i="8" l="1"/>
  <c r="E15" i="8"/>
  <c r="E16" i="8"/>
  <c r="G21" i="8"/>
  <c r="G23" i="8" s="1"/>
  <c r="M27" i="8"/>
  <c r="E27" i="8" s="1"/>
  <c r="G33" i="8"/>
  <c r="F34" i="8"/>
  <c r="J12" i="8"/>
  <c r="M12" i="8" s="1"/>
  <c r="Q12" i="8"/>
  <c r="E13" i="8"/>
  <c r="G25" i="8"/>
  <c r="G29" i="8" s="1"/>
  <c r="M26" i="8"/>
  <c r="H33" i="8"/>
  <c r="Q27" i="8"/>
  <c r="Y23" i="8"/>
  <c r="Y21" i="8"/>
  <c r="Q21" i="8"/>
  <c r="E21" i="8" s="1"/>
  <c r="E17" i="8"/>
  <c r="E14" i="8"/>
  <c r="F33" i="8"/>
  <c r="H34" i="8"/>
  <c r="E26" i="8"/>
  <c r="Q23" i="8"/>
  <c r="E11" i="8"/>
  <c r="Q10" i="8"/>
  <c r="I12" i="8"/>
  <c r="E12" i="8" s="1"/>
  <c r="I21" i="8"/>
  <c r="O30" i="8"/>
  <c r="Y10" i="8"/>
  <c r="M10" i="8"/>
  <c r="K30" i="8"/>
  <c r="L30" i="8"/>
  <c r="J29" i="8"/>
  <c r="M25" i="8"/>
  <c r="P30" i="8"/>
  <c r="M21" i="8"/>
  <c r="J23" i="8"/>
  <c r="M23" i="8" s="1"/>
  <c r="W30" i="8"/>
  <c r="X30" i="8"/>
  <c r="I17" i="8"/>
  <c r="M22" i="8"/>
  <c r="E22" i="8" s="1"/>
  <c r="I25" i="8"/>
  <c r="Q25" i="8"/>
  <c r="Y25" i="8"/>
  <c r="F29" i="8"/>
  <c r="N29" i="8"/>
  <c r="V29" i="8"/>
  <c r="G10" i="8"/>
  <c r="G19" i="8" s="1"/>
  <c r="I28" i="8"/>
  <c r="E28" i="8" s="1"/>
  <c r="F19" i="8"/>
  <c r="J19" i="8"/>
  <c r="M19" i="8" s="1"/>
  <c r="N19" i="8"/>
  <c r="V19" i="8"/>
  <c r="Y19" i="8" s="1"/>
  <c r="I23" i="8"/>
  <c r="H30" i="8"/>
  <c r="E34" i="8" l="1"/>
  <c r="G32" i="8"/>
  <c r="E23" i="8"/>
  <c r="H32" i="8"/>
  <c r="E25" i="8"/>
  <c r="E10" i="8"/>
  <c r="Q19" i="8"/>
  <c r="F32" i="8"/>
  <c r="I19" i="8"/>
  <c r="Q29" i="8"/>
  <c r="N30" i="8"/>
  <c r="I29" i="8"/>
  <c r="F30" i="8"/>
  <c r="M29" i="8"/>
  <c r="J30" i="8"/>
  <c r="Y29" i="8"/>
  <c r="V30" i="8"/>
  <c r="Y30" i="8" s="1"/>
  <c r="G30" i="8"/>
  <c r="E33" i="8" s="1"/>
  <c r="I10" i="8"/>
  <c r="E19" i="8" l="1"/>
  <c r="E29" i="8"/>
  <c r="Q30" i="8"/>
  <c r="E30" i="8" s="1"/>
  <c r="E32" i="8"/>
  <c r="M30" i="8"/>
  <c r="I30" i="8"/>
</calcChain>
</file>

<file path=xl/sharedStrings.xml><?xml version="1.0" encoding="utf-8"?>
<sst xmlns="http://schemas.openxmlformats.org/spreadsheetml/2006/main" count="103" uniqueCount="81">
  <si>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</si>
  <si>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</si>
  <si>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</si>
  <si>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</si>
  <si>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2018 год</t>
  </si>
  <si>
    <t>МБ</t>
  </si>
  <si>
    <t>КБ</t>
  </si>
  <si>
    <t>ВИ</t>
  </si>
  <si>
    <t>Подпрограмма № 1 "Развитие массовой физической культуры и спорта"</t>
  </si>
  <si>
    <t>1.1.</t>
  </si>
  <si>
    <t>1.1.1.</t>
  </si>
  <si>
    <t>1.2.</t>
  </si>
  <si>
    <t>1.2.1.</t>
  </si>
  <si>
    <t>Итого по подпрограмме № 1 "Развитие массовой физической культуры и спорта"</t>
  </si>
  <si>
    <t>2.1.</t>
  </si>
  <si>
    <t>Подпрограмма № 3 "Обеспечение условий реализации муниципальной программы и прочие мероприятия"</t>
  </si>
  <si>
    <t>3.1.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</si>
  <si>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</si>
  <si>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</si>
  <si>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</si>
  <si>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</si>
  <si>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</si>
  <si>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</si>
  <si>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</si>
  <si>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</si>
  <si>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КЦСР</t>
  </si>
  <si>
    <t>0910000310</t>
  </si>
  <si>
    <t>0910000340</t>
  </si>
  <si>
    <t>0910000350</t>
  </si>
  <si>
    <t>0910000370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</si>
  <si>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</si>
  <si>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</si>
  <si>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</si>
  <si>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</si>
  <si>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</si>
  <si>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</si>
  <si>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1.2.2.</t>
  </si>
  <si>
    <t>1.2.3.</t>
  </si>
  <si>
    <t>1.2.4.</t>
  </si>
  <si>
    <t>1.2.5.</t>
  </si>
  <si>
    <t>1.2.6.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</si>
  <si>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</si>
  <si>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</si>
  <si>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</si>
  <si>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2.1.1.</t>
  </si>
  <si>
    <t>0910000320</t>
  </si>
  <si>
    <t xml:space="preserve">УС 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</si>
  <si>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</si>
  <si>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2020 год</t>
  </si>
  <si>
    <t xml:space="preserve"> (10+11+12)</t>
  </si>
  <si>
    <t xml:space="preserve"> (14+15+16)</t>
  </si>
  <si>
    <t xml:space="preserve"> (18+19+20)</t>
  </si>
  <si>
    <t>мб</t>
  </si>
  <si>
    <t>кб</t>
  </si>
  <si>
    <t>ви</t>
  </si>
  <si>
    <t xml:space="preserve">Общий объем финансирования, тыс. руб. </t>
  </si>
  <si>
    <t>2017 год</t>
  </si>
  <si>
    <t>2019 год</t>
  </si>
  <si>
    <t xml:space="preserve">Итого финансирование 2017 год </t>
  </si>
  <si>
    <t xml:space="preserve">Итого финансирование 2018 год </t>
  </si>
  <si>
    <t xml:space="preserve">Итого финансирование 2019 год </t>
  </si>
  <si>
    <t xml:space="preserve">Итого финансирование 2020 год </t>
  </si>
  <si>
    <t>(6+7+8)</t>
  </si>
  <si>
    <t>всего</t>
  </si>
  <si>
    <t>п1</t>
  </si>
  <si>
    <t>п2</t>
  </si>
  <si>
    <t>п3</t>
  </si>
  <si>
    <t>0910000360 
0910075110</t>
  </si>
  <si>
    <t>0910000140
09100S4180
0910074180
0910077450
0910010310
0910010470
0910075110</t>
  </si>
  <si>
    <t>0920002100
0920010470
0920075110
0920010400</t>
  </si>
  <si>
    <t>0930000130
0930010420
0930010470
0930010480
0930075110
0930010310
0930026540
0930077450</t>
  </si>
  <si>
    <t>0920001130
0920010420
0920010470
0920010480
0920075110
0920077450</t>
  </si>
  <si>
    <t>2021 год</t>
  </si>
  <si>
    <r>
      <t>Направления и объемы финансирования МП "Развитие физической культуры и спорта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 xml:space="preserve"> на 2017 - 2021 годы</t>
    </r>
  </si>
  <si>
    <t>(9+13+17+21+25)</t>
  </si>
  <si>
    <t xml:space="preserve">Приложение № 5
к муниципальной Программе "Развитие физической культуры и спорта" на 2017 - 2021 годы, утвержденной постановлением Администрации города Норильска от 30.11.2016 г. № 574
                                                                                                                            </t>
  </si>
  <si>
    <t>Подпрограмма № 2 "Развитие детско-юношеского спорта и системы спортивной подготовки"</t>
  </si>
  <si>
    <t>Итого по подпрограмме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</si>
  <si>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</si>
  <si>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r>
      <t>Основное мероприятие 2.1. Реализация программ спортивной подготовки и программ подготовки спортивного резерва</t>
    </r>
    <r>
      <rPr>
        <b/>
        <sz val="11"/>
        <color rgb="FFFF0000"/>
        <rFont val="Times New Roman"/>
        <family val="1"/>
        <charset val="204"/>
      </rPr>
      <t xml:space="preserve"> </t>
    </r>
  </si>
  <si>
    <t xml:space="preserve"> (22+23+24)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</si>
</sst>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4" fontId="2" fillId="0" borderId="2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horizontal="left" vertical="top" wrapText="1"/>
    </xf>
    <xf numFmtId="164" fontId="8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top" wrapText="1"/>
    </xf>
    <xf numFmtId="10" fontId="8" fillId="0" borderId="0" xfId="0" applyNumberFormat="1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4" fontId="9" fillId="0" borderId="0" xfId="0" applyNumberFormat="1" applyFont="1" applyFill="1" applyAlignment="1">
      <alignment horizontal="left" vertical="center" wrapText="1"/>
    </xf>
    <xf numFmtId="4" fontId="9" fillId="0" borderId="0" xfId="0" applyNumberFormat="1" applyFont="1" applyFill="1" applyAlignment="1">
      <alignment horizontal="left" vertical="top" wrapText="1"/>
    </xf>
    <xf numFmtId="4" fontId="9" fillId="0" borderId="0" xfId="0" applyNumberFormat="1" applyFont="1" applyFill="1" applyAlignment="1">
      <alignment horizontal="right" vertical="top" wrapText="1"/>
    </xf>
    <xf numFmtId="165" fontId="9" fillId="0" borderId="0" xfId="0" applyNumberFormat="1" applyFont="1" applyFill="1" applyAlignment="1">
      <alignment horizontal="left" vertical="top" wrapText="1"/>
    </xf>
    <xf numFmtId="165" fontId="9" fillId="0" borderId="0" xfId="0" applyNumberFormat="1" applyFont="1" applyFill="1" applyAlignment="1">
      <alignment vertical="top" wrapText="1"/>
    </xf>
    <xf numFmtId="164" fontId="9" fillId="0" borderId="0" xfId="0" applyNumberFormat="1" applyFont="1" applyFill="1" applyAlignment="1">
      <alignment horizontal="left" vertical="top" wrapText="1"/>
    </xf>
    <xf numFmtId="0" fontId="9" fillId="0" borderId="0" xfId="0" applyFont="1" applyFill="1" applyAlignment="1">
      <alignment vertical="top" wrapText="1"/>
    </xf>
    <xf numFmtId="165" fontId="10" fillId="0" borderId="0" xfId="0" applyNumberFormat="1" applyFont="1" applyFill="1" applyAlignment="1">
      <alignment horizontal="left" vertical="top" wrapText="1"/>
    </xf>
    <xf numFmtId="165" fontId="10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47"/>
  <sheetViews>
    <sheetView tabSelected="1" view="pageBreakPreview" zoomScale="70" zoomScaleNormal="90" zoomScaleSheetLayoutView="70" workbookViewId="0">
      <selection activeCell="Y7" sqref="Y7"/>
    </sheetView>
  </sheetViews>
  <sheetFormatPr defaultColWidth="9.140625" defaultRowHeight="15" x14ac:dyDescent="0.2"/>
  <cols>
    <col min="1" max="1" width="5.85546875" style="35" customWidth="1"/>
    <col min="2" max="2" width="43.7109375" style="38" customWidth="1"/>
    <col min="3" max="3" width="8.85546875" style="38" customWidth="1"/>
    <col min="4" max="4" width="14.28515625" style="38" customWidth="1"/>
    <col min="5" max="5" width="13.85546875" style="38" customWidth="1"/>
    <col min="6" max="6" width="13.28515625" style="31" customWidth="1"/>
    <col min="7" max="7" width="13.85546875" style="31" customWidth="1"/>
    <col min="8" max="8" width="11.28515625" style="15" customWidth="1"/>
    <col min="9" max="9" width="13.28515625" style="15" customWidth="1"/>
    <col min="10" max="10" width="13" style="31" customWidth="1"/>
    <col min="11" max="11" width="13.7109375" style="31" customWidth="1"/>
    <col min="12" max="12" width="12.7109375" style="15" customWidth="1"/>
    <col min="13" max="13" width="13" style="15" customWidth="1"/>
    <col min="14" max="14" width="14.42578125" style="31" customWidth="1"/>
    <col min="15" max="15" width="12.28515625" style="31" customWidth="1"/>
    <col min="16" max="16" width="12.7109375" style="15" customWidth="1"/>
    <col min="17" max="17" width="13.5703125" style="15" customWidth="1"/>
    <col min="18" max="18" width="13.28515625" style="15" customWidth="1"/>
    <col min="19" max="20" width="14" style="15" customWidth="1"/>
    <col min="21" max="21" width="13.28515625" style="15" customWidth="1"/>
    <col min="22" max="22" width="11.85546875" style="15" customWidth="1"/>
    <col min="23" max="23" width="13" style="15" customWidth="1"/>
    <col min="24" max="24" width="12.7109375" style="15" customWidth="1"/>
    <col min="25" max="25" width="13.85546875" style="15" customWidth="1"/>
    <col min="26" max="16384" width="9.140625" style="15"/>
  </cols>
  <sheetData>
    <row r="1" spans="1:25" x14ac:dyDescent="0.2">
      <c r="E1" s="40"/>
      <c r="V1" s="38"/>
      <c r="W1" s="38"/>
      <c r="X1" s="38"/>
      <c r="Y1" s="38"/>
    </row>
    <row r="2" spans="1:25" ht="82.5" customHeight="1" x14ac:dyDescent="0.2">
      <c r="F2" s="41"/>
      <c r="J2" s="58"/>
      <c r="K2" s="58"/>
      <c r="L2" s="58"/>
      <c r="M2" s="58"/>
      <c r="N2" s="58"/>
      <c r="O2" s="58"/>
      <c r="P2" s="58"/>
      <c r="Q2" s="58"/>
      <c r="R2" s="47"/>
      <c r="S2" s="47"/>
      <c r="T2" s="47"/>
      <c r="U2" s="47"/>
      <c r="V2" s="58" t="s">
        <v>75</v>
      </c>
      <c r="W2" s="58"/>
      <c r="X2" s="58"/>
      <c r="Y2" s="58"/>
    </row>
    <row r="3" spans="1:25" ht="22.5" customHeight="1" x14ac:dyDescent="0.2">
      <c r="A3" s="28" t="s">
        <v>73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</row>
    <row r="4" spans="1: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5" s="3" customFormat="1" ht="48" customHeight="1" x14ac:dyDescent="0.2">
      <c r="A5" s="59" t="s">
        <v>0</v>
      </c>
      <c r="B5" s="59" t="s">
        <v>1</v>
      </c>
      <c r="C5" s="59" t="s">
        <v>2</v>
      </c>
      <c r="D5" s="36" t="s">
        <v>3</v>
      </c>
      <c r="E5" s="60" t="s">
        <v>55</v>
      </c>
      <c r="F5" s="59" t="s">
        <v>56</v>
      </c>
      <c r="G5" s="59"/>
      <c r="H5" s="59"/>
      <c r="I5" s="59"/>
      <c r="J5" s="59" t="s">
        <v>4</v>
      </c>
      <c r="K5" s="59"/>
      <c r="L5" s="59"/>
      <c r="M5" s="59"/>
      <c r="N5" s="59" t="s">
        <v>57</v>
      </c>
      <c r="O5" s="59"/>
      <c r="P5" s="59"/>
      <c r="Q5" s="59"/>
      <c r="R5" s="59" t="s">
        <v>48</v>
      </c>
      <c r="S5" s="59"/>
      <c r="T5" s="59"/>
      <c r="U5" s="59"/>
      <c r="V5" s="59" t="s">
        <v>72</v>
      </c>
      <c r="W5" s="59"/>
      <c r="X5" s="59"/>
      <c r="Y5" s="59"/>
    </row>
    <row r="6" spans="1:25" s="3" customFormat="1" ht="45" x14ac:dyDescent="0.2">
      <c r="A6" s="59"/>
      <c r="B6" s="59"/>
      <c r="C6" s="59"/>
      <c r="D6" s="59" t="s">
        <v>25</v>
      </c>
      <c r="E6" s="60"/>
      <c r="F6" s="59" t="s">
        <v>5</v>
      </c>
      <c r="G6" s="59" t="s">
        <v>6</v>
      </c>
      <c r="H6" s="59" t="s">
        <v>7</v>
      </c>
      <c r="I6" s="36" t="s">
        <v>58</v>
      </c>
      <c r="J6" s="59" t="s">
        <v>5</v>
      </c>
      <c r="K6" s="59" t="s">
        <v>6</v>
      </c>
      <c r="L6" s="59" t="s">
        <v>7</v>
      </c>
      <c r="M6" s="36" t="s">
        <v>59</v>
      </c>
      <c r="N6" s="59" t="s">
        <v>5</v>
      </c>
      <c r="O6" s="59" t="s">
        <v>6</v>
      </c>
      <c r="P6" s="59" t="s">
        <v>7</v>
      </c>
      <c r="Q6" s="36" t="s">
        <v>60</v>
      </c>
      <c r="R6" s="59" t="s">
        <v>5</v>
      </c>
      <c r="S6" s="59" t="s">
        <v>6</v>
      </c>
      <c r="T6" s="59" t="s">
        <v>7</v>
      </c>
      <c r="U6" s="46" t="s">
        <v>61</v>
      </c>
      <c r="V6" s="59" t="s">
        <v>5</v>
      </c>
      <c r="W6" s="59" t="s">
        <v>6</v>
      </c>
      <c r="X6" s="59" t="s">
        <v>7</v>
      </c>
      <c r="Y6" s="36" t="s">
        <v>61</v>
      </c>
    </row>
    <row r="7" spans="1:25" s="3" customFormat="1" ht="30" x14ac:dyDescent="0.2">
      <c r="A7" s="59"/>
      <c r="B7" s="59"/>
      <c r="C7" s="59"/>
      <c r="D7" s="59"/>
      <c r="E7" s="42" t="s">
        <v>74</v>
      </c>
      <c r="F7" s="59"/>
      <c r="G7" s="59"/>
      <c r="H7" s="59"/>
      <c r="I7" s="36" t="s">
        <v>62</v>
      </c>
      <c r="J7" s="59"/>
      <c r="K7" s="59"/>
      <c r="L7" s="59"/>
      <c r="M7" s="36" t="s">
        <v>49</v>
      </c>
      <c r="N7" s="59"/>
      <c r="O7" s="59"/>
      <c r="P7" s="59"/>
      <c r="Q7" s="36" t="s">
        <v>50</v>
      </c>
      <c r="R7" s="59"/>
      <c r="S7" s="59"/>
      <c r="T7" s="59"/>
      <c r="U7" s="46" t="s">
        <v>51</v>
      </c>
      <c r="V7" s="59"/>
      <c r="W7" s="59"/>
      <c r="X7" s="59"/>
      <c r="Y7" s="36" t="s">
        <v>80</v>
      </c>
    </row>
    <row r="8" spans="1:25" s="3" customFormat="1" x14ac:dyDescent="0.2">
      <c r="A8" s="36">
        <v>1</v>
      </c>
      <c r="B8" s="36">
        <v>2</v>
      </c>
      <c r="C8" s="36">
        <v>3</v>
      </c>
      <c r="D8" s="36">
        <v>4</v>
      </c>
      <c r="E8" s="36">
        <v>5</v>
      </c>
      <c r="F8" s="36">
        <v>6</v>
      </c>
      <c r="G8" s="36">
        <v>7</v>
      </c>
      <c r="H8" s="36">
        <v>8</v>
      </c>
      <c r="I8" s="36">
        <v>9</v>
      </c>
      <c r="J8" s="36">
        <v>10</v>
      </c>
      <c r="K8" s="36">
        <v>11</v>
      </c>
      <c r="L8" s="36">
        <v>12</v>
      </c>
      <c r="M8" s="36">
        <v>13</v>
      </c>
      <c r="N8" s="36">
        <v>14</v>
      </c>
      <c r="O8" s="36">
        <v>15</v>
      </c>
      <c r="P8" s="36">
        <v>16</v>
      </c>
      <c r="Q8" s="36">
        <v>17</v>
      </c>
      <c r="R8" s="46">
        <v>18</v>
      </c>
      <c r="S8" s="46">
        <v>19</v>
      </c>
      <c r="T8" s="46">
        <v>20</v>
      </c>
      <c r="U8" s="46">
        <v>21</v>
      </c>
      <c r="V8" s="36">
        <v>22</v>
      </c>
      <c r="W8" s="36">
        <v>23</v>
      </c>
      <c r="X8" s="36">
        <v>24</v>
      </c>
      <c r="Y8" s="36">
        <v>25</v>
      </c>
    </row>
    <row r="9" spans="1:25" ht="30.75" customHeight="1" x14ac:dyDescent="0.2">
      <c r="A9" s="25"/>
      <c r="B9" s="30" t="s">
        <v>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7"/>
      <c r="S9" s="27"/>
      <c r="T9" s="27"/>
      <c r="U9" s="27"/>
      <c r="V9" s="27"/>
      <c r="W9" s="27"/>
      <c r="X9" s="27"/>
      <c r="Y9" s="27"/>
    </row>
    <row r="10" spans="1:25" ht="85.5" x14ac:dyDescent="0.2">
      <c r="A10" s="25" t="s">
        <v>9</v>
      </c>
      <c r="B10" s="37" t="s">
        <v>43</v>
      </c>
      <c r="C10" s="11"/>
      <c r="D10" s="7"/>
      <c r="E10" s="12">
        <f>I10+M10+Q10+Y10+U10</f>
        <v>2039124.0999999999</v>
      </c>
      <c r="F10" s="12">
        <f t="shared" ref="F10:X10" si="0">F11</f>
        <v>106091.3</v>
      </c>
      <c r="G10" s="12">
        <f t="shared" si="0"/>
        <v>211983.2</v>
      </c>
      <c r="H10" s="12">
        <f t="shared" si="0"/>
        <v>61730.1</v>
      </c>
      <c r="I10" s="12">
        <f t="shared" ref="I10:I28" si="1">F10+G10+H10</f>
        <v>379804.6</v>
      </c>
      <c r="J10" s="12">
        <f t="shared" si="0"/>
        <v>130537.9</v>
      </c>
      <c r="K10" s="12">
        <f t="shared" si="0"/>
        <v>223120.00000000003</v>
      </c>
      <c r="L10" s="12">
        <f t="shared" si="0"/>
        <v>71139.899999999994</v>
      </c>
      <c r="M10" s="12">
        <f t="shared" ref="M10:M29" si="2">J10+K10+L10</f>
        <v>424797.80000000005</v>
      </c>
      <c r="N10" s="12">
        <f t="shared" si="0"/>
        <v>116399.6</v>
      </c>
      <c r="O10" s="12">
        <f t="shared" si="0"/>
        <v>223455.8</v>
      </c>
      <c r="P10" s="12">
        <f t="shared" si="0"/>
        <v>74890.5</v>
      </c>
      <c r="Q10" s="12">
        <f t="shared" ref="Q10:Q29" si="3">N10+O10+P10</f>
        <v>414745.9</v>
      </c>
      <c r="R10" s="12">
        <f t="shared" si="0"/>
        <v>110137.9</v>
      </c>
      <c r="S10" s="12">
        <f t="shared" si="0"/>
        <v>223455.8</v>
      </c>
      <c r="T10" s="12">
        <f t="shared" si="0"/>
        <v>74890.5</v>
      </c>
      <c r="U10" s="12">
        <f t="shared" ref="U10:U19" si="4">R10+S10+T10</f>
        <v>408484.19999999995</v>
      </c>
      <c r="V10" s="12">
        <f t="shared" si="0"/>
        <v>112945.3</v>
      </c>
      <c r="W10" s="12">
        <f t="shared" si="0"/>
        <v>223455.8</v>
      </c>
      <c r="X10" s="12">
        <f t="shared" si="0"/>
        <v>74890.5</v>
      </c>
      <c r="Y10" s="12">
        <f t="shared" ref="Y10:Y19" si="5">V10+W10+X10</f>
        <v>411291.6</v>
      </c>
    </row>
    <row r="11" spans="1:25" ht="105" x14ac:dyDescent="0.2">
      <c r="A11" s="36" t="s">
        <v>10</v>
      </c>
      <c r="B11" s="8" t="s">
        <v>42</v>
      </c>
      <c r="C11" s="9" t="s">
        <v>46</v>
      </c>
      <c r="D11" s="6" t="s">
        <v>68</v>
      </c>
      <c r="E11" s="12">
        <f t="shared" ref="E11:E30" si="6">I11+M11+Q11+Y11+U11</f>
        <v>2039124.0999999999</v>
      </c>
      <c r="F11" s="5">
        <f>106591.3-500</f>
        <v>106091.3</v>
      </c>
      <c r="G11" s="5">
        <f>211483.2+500</f>
        <v>211983.2</v>
      </c>
      <c r="H11" s="5">
        <v>61730.1</v>
      </c>
      <c r="I11" s="12">
        <f t="shared" si="1"/>
        <v>379804.6</v>
      </c>
      <c r="J11" s="5">
        <f>130502.9+35</f>
        <v>130537.9</v>
      </c>
      <c r="K11" s="5">
        <f>97.8+8594.4+500+212680.2+1247.6</f>
        <v>223120.00000000003</v>
      </c>
      <c r="L11" s="5">
        <v>71139.899999999994</v>
      </c>
      <c r="M11" s="12">
        <f t="shared" si="2"/>
        <v>424797.80000000005</v>
      </c>
      <c r="N11" s="5">
        <v>116399.6</v>
      </c>
      <c r="O11" s="5">
        <v>223455.8</v>
      </c>
      <c r="P11" s="5">
        <v>74890.5</v>
      </c>
      <c r="Q11" s="12">
        <f t="shared" si="3"/>
        <v>414745.9</v>
      </c>
      <c r="R11" s="5">
        <v>110137.9</v>
      </c>
      <c r="S11" s="5">
        <v>223455.8</v>
      </c>
      <c r="T11" s="5">
        <v>74890.5</v>
      </c>
      <c r="U11" s="12">
        <f t="shared" si="4"/>
        <v>408484.19999999995</v>
      </c>
      <c r="V11" s="5">
        <v>112945.3</v>
      </c>
      <c r="W11" s="5">
        <v>223455.8</v>
      </c>
      <c r="X11" s="5">
        <v>74890.5</v>
      </c>
      <c r="Y11" s="12">
        <f t="shared" si="5"/>
        <v>411291.6</v>
      </c>
    </row>
    <row r="12" spans="1:25" ht="71.25" x14ac:dyDescent="0.2">
      <c r="A12" s="25" t="s">
        <v>11</v>
      </c>
      <c r="B12" s="37" t="s">
        <v>30</v>
      </c>
      <c r="C12" s="11"/>
      <c r="D12" s="34"/>
      <c r="E12" s="12">
        <f t="shared" si="6"/>
        <v>131357.29999999999</v>
      </c>
      <c r="F12" s="12">
        <f t="shared" ref="F12:H12" si="7">SUM(F13:F18)</f>
        <v>26001.7</v>
      </c>
      <c r="G12" s="12">
        <f t="shared" si="7"/>
        <v>852.1</v>
      </c>
      <c r="H12" s="12">
        <f t="shared" si="7"/>
        <v>0</v>
      </c>
      <c r="I12" s="12">
        <f t="shared" si="1"/>
        <v>26853.8</v>
      </c>
      <c r="J12" s="12">
        <f>SUM(J13:J18)</f>
        <v>27851.4</v>
      </c>
      <c r="K12" s="12">
        <f>SUM(K13:K18)</f>
        <v>0</v>
      </c>
      <c r="L12" s="12">
        <f>SUM(L13:L18)</f>
        <v>0</v>
      </c>
      <c r="M12" s="12">
        <f t="shared" si="2"/>
        <v>27851.4</v>
      </c>
      <c r="N12" s="12">
        <f>SUM(N13:N18)</f>
        <v>25654.699999999997</v>
      </c>
      <c r="O12" s="12">
        <f>SUM(O13:O18)</f>
        <v>0</v>
      </c>
      <c r="P12" s="12">
        <f>SUM(P13:P18)</f>
        <v>0</v>
      </c>
      <c r="Q12" s="12">
        <f t="shared" si="3"/>
        <v>25654.699999999997</v>
      </c>
      <c r="R12" s="12">
        <f>SUM(R13:R18)</f>
        <v>25498.7</v>
      </c>
      <c r="S12" s="12">
        <f>SUM(S13:S18)</f>
        <v>0</v>
      </c>
      <c r="T12" s="12">
        <f>SUM(T13:T18)</f>
        <v>0</v>
      </c>
      <c r="U12" s="12">
        <f t="shared" si="4"/>
        <v>25498.7</v>
      </c>
      <c r="V12" s="12">
        <f>SUM(V13:V18)</f>
        <v>25498.7</v>
      </c>
      <c r="W12" s="12">
        <f>SUM(W13:W18)</f>
        <v>0</v>
      </c>
      <c r="X12" s="12">
        <f>SUM(X13:X18)</f>
        <v>0</v>
      </c>
      <c r="Y12" s="12">
        <f t="shared" si="5"/>
        <v>25498.7</v>
      </c>
    </row>
    <row r="13" spans="1:25" ht="45" x14ac:dyDescent="0.2">
      <c r="A13" s="36" t="s">
        <v>12</v>
      </c>
      <c r="B13" s="8" t="s">
        <v>41</v>
      </c>
      <c r="C13" s="9" t="s">
        <v>46</v>
      </c>
      <c r="D13" s="6" t="s">
        <v>26</v>
      </c>
      <c r="E13" s="12">
        <f t="shared" si="6"/>
        <v>79881</v>
      </c>
      <c r="F13" s="5">
        <v>14103.1</v>
      </c>
      <c r="G13" s="5"/>
      <c r="H13" s="5"/>
      <c r="I13" s="12">
        <f t="shared" si="1"/>
        <v>14103.1</v>
      </c>
      <c r="J13" s="5">
        <v>18152.599999999999</v>
      </c>
      <c r="K13" s="5"/>
      <c r="L13" s="5"/>
      <c r="M13" s="12">
        <f t="shared" si="2"/>
        <v>18152.599999999999</v>
      </c>
      <c r="N13" s="5">
        <v>15875.1</v>
      </c>
      <c r="O13" s="5"/>
      <c r="P13" s="5"/>
      <c r="Q13" s="12">
        <f t="shared" si="3"/>
        <v>15875.1</v>
      </c>
      <c r="R13" s="5">
        <v>15875.1</v>
      </c>
      <c r="S13" s="5"/>
      <c r="T13" s="5"/>
      <c r="U13" s="12">
        <f t="shared" si="4"/>
        <v>15875.1</v>
      </c>
      <c r="V13" s="5">
        <v>15875.1</v>
      </c>
      <c r="W13" s="5"/>
      <c r="X13" s="5"/>
      <c r="Y13" s="12">
        <f t="shared" si="5"/>
        <v>15875.1</v>
      </c>
    </row>
    <row r="14" spans="1:25" ht="60" x14ac:dyDescent="0.2">
      <c r="A14" s="36" t="s">
        <v>36</v>
      </c>
      <c r="B14" s="8" t="s">
        <v>31</v>
      </c>
      <c r="C14" s="9" t="s">
        <v>46</v>
      </c>
      <c r="D14" s="6" t="s">
        <v>45</v>
      </c>
      <c r="E14" s="12">
        <f t="shared" si="6"/>
        <v>28672.200000000004</v>
      </c>
      <c r="F14" s="5">
        <v>5159</v>
      </c>
      <c r="G14" s="5"/>
      <c r="H14" s="5"/>
      <c r="I14" s="12">
        <f t="shared" si="1"/>
        <v>5159</v>
      </c>
      <c r="J14" s="5">
        <f>5885.4</f>
        <v>5885.4</v>
      </c>
      <c r="K14" s="5"/>
      <c r="L14" s="5"/>
      <c r="M14" s="12">
        <f t="shared" si="2"/>
        <v>5885.4</v>
      </c>
      <c r="N14" s="5">
        <v>5967</v>
      </c>
      <c r="O14" s="5"/>
      <c r="P14" s="5"/>
      <c r="Q14" s="12">
        <f t="shared" si="3"/>
        <v>5967</v>
      </c>
      <c r="R14" s="5">
        <v>5830.4</v>
      </c>
      <c r="S14" s="5"/>
      <c r="T14" s="5"/>
      <c r="U14" s="12">
        <f t="shared" si="4"/>
        <v>5830.4</v>
      </c>
      <c r="V14" s="5">
        <v>5830.4</v>
      </c>
      <c r="W14" s="5"/>
      <c r="X14" s="5"/>
      <c r="Y14" s="12">
        <f t="shared" si="5"/>
        <v>5830.4</v>
      </c>
    </row>
    <row r="15" spans="1:25" ht="45" x14ac:dyDescent="0.2">
      <c r="A15" s="36" t="s">
        <v>37</v>
      </c>
      <c r="B15" s="8" t="s">
        <v>32</v>
      </c>
      <c r="C15" s="9" t="s">
        <v>46</v>
      </c>
      <c r="D15" s="6" t="s">
        <v>27</v>
      </c>
      <c r="E15" s="12">
        <f t="shared" si="6"/>
        <v>1576</v>
      </c>
      <c r="F15" s="5">
        <v>1576</v>
      </c>
      <c r="G15" s="5"/>
      <c r="H15" s="5"/>
      <c r="I15" s="12">
        <f t="shared" si="1"/>
        <v>1576</v>
      </c>
      <c r="J15" s="5"/>
      <c r="K15" s="5"/>
      <c r="L15" s="5"/>
      <c r="M15" s="12">
        <f t="shared" si="2"/>
        <v>0</v>
      </c>
      <c r="N15" s="5"/>
      <c r="O15" s="5"/>
      <c r="P15" s="5"/>
      <c r="Q15" s="12">
        <f t="shared" si="3"/>
        <v>0</v>
      </c>
      <c r="R15" s="5"/>
      <c r="S15" s="5"/>
      <c r="T15" s="5"/>
      <c r="U15" s="12">
        <f t="shared" si="4"/>
        <v>0</v>
      </c>
      <c r="V15" s="5"/>
      <c r="W15" s="5"/>
      <c r="X15" s="5"/>
      <c r="Y15" s="12">
        <f t="shared" si="5"/>
        <v>0</v>
      </c>
    </row>
    <row r="16" spans="1:25" ht="45" x14ac:dyDescent="0.2">
      <c r="A16" s="36" t="s">
        <v>38</v>
      </c>
      <c r="B16" s="8" t="s">
        <v>33</v>
      </c>
      <c r="C16" s="9" t="s">
        <v>46</v>
      </c>
      <c r="D16" s="6" t="s">
        <v>28</v>
      </c>
      <c r="E16" s="12">
        <f t="shared" si="6"/>
        <v>726.9</v>
      </c>
      <c r="F16" s="5">
        <v>726.9</v>
      </c>
      <c r="G16" s="5"/>
      <c r="H16" s="5"/>
      <c r="I16" s="12">
        <f t="shared" si="1"/>
        <v>726.9</v>
      </c>
      <c r="J16" s="5"/>
      <c r="K16" s="5"/>
      <c r="L16" s="5"/>
      <c r="M16" s="12">
        <f t="shared" si="2"/>
        <v>0</v>
      </c>
      <c r="N16" s="5"/>
      <c r="O16" s="5"/>
      <c r="P16" s="5"/>
      <c r="Q16" s="12">
        <f t="shared" si="3"/>
        <v>0</v>
      </c>
      <c r="R16" s="5"/>
      <c r="S16" s="5"/>
      <c r="T16" s="5"/>
      <c r="U16" s="12">
        <f t="shared" si="4"/>
        <v>0</v>
      </c>
      <c r="V16" s="5"/>
      <c r="W16" s="5"/>
      <c r="X16" s="5"/>
      <c r="Y16" s="12">
        <f t="shared" si="5"/>
        <v>0</v>
      </c>
    </row>
    <row r="17" spans="1:25" ht="75" x14ac:dyDescent="0.2">
      <c r="A17" s="36" t="s">
        <v>39</v>
      </c>
      <c r="B17" s="8" t="s">
        <v>34</v>
      </c>
      <c r="C17" s="9" t="s">
        <v>46</v>
      </c>
      <c r="D17" s="6" t="s">
        <v>67</v>
      </c>
      <c r="E17" s="12">
        <f t="shared" si="6"/>
        <v>4117.8999999999996</v>
      </c>
      <c r="F17" s="24">
        <f>1513.5-852.1</f>
        <v>661.4</v>
      </c>
      <c r="G17" s="24">
        <f>654.5+197.6</f>
        <v>852.1</v>
      </c>
      <c r="H17" s="24"/>
      <c r="I17" s="43">
        <f t="shared" si="1"/>
        <v>1513.5</v>
      </c>
      <c r="J17" s="24">
        <v>661.4</v>
      </c>
      <c r="K17" s="24"/>
      <c r="L17" s="24"/>
      <c r="M17" s="43">
        <f t="shared" si="2"/>
        <v>661.4</v>
      </c>
      <c r="N17" s="24">
        <v>660.6</v>
      </c>
      <c r="O17" s="24"/>
      <c r="P17" s="5"/>
      <c r="Q17" s="12">
        <f t="shared" si="3"/>
        <v>660.6</v>
      </c>
      <c r="R17" s="24">
        <v>641.20000000000005</v>
      </c>
      <c r="S17" s="24"/>
      <c r="T17" s="5"/>
      <c r="U17" s="12">
        <f t="shared" si="4"/>
        <v>641.20000000000005</v>
      </c>
      <c r="V17" s="24">
        <v>641.20000000000005</v>
      </c>
      <c r="W17" s="24"/>
      <c r="X17" s="5"/>
      <c r="Y17" s="12">
        <f t="shared" si="5"/>
        <v>641.20000000000005</v>
      </c>
    </row>
    <row r="18" spans="1:25" ht="45" x14ac:dyDescent="0.2">
      <c r="A18" s="39" t="s">
        <v>40</v>
      </c>
      <c r="B18" s="16" t="s">
        <v>35</v>
      </c>
      <c r="C18" s="9" t="s">
        <v>46</v>
      </c>
      <c r="D18" s="21" t="s">
        <v>29</v>
      </c>
      <c r="E18" s="12">
        <f t="shared" si="6"/>
        <v>16383.3</v>
      </c>
      <c r="F18" s="17">
        <v>3775.3</v>
      </c>
      <c r="G18" s="17"/>
      <c r="H18" s="17"/>
      <c r="I18" s="23">
        <f t="shared" si="1"/>
        <v>3775.3</v>
      </c>
      <c r="J18" s="17">
        <v>3152</v>
      </c>
      <c r="K18" s="17"/>
      <c r="L18" s="17"/>
      <c r="M18" s="23">
        <f t="shared" si="2"/>
        <v>3152</v>
      </c>
      <c r="N18" s="17">
        <v>3152</v>
      </c>
      <c r="O18" s="17"/>
      <c r="P18" s="17"/>
      <c r="Q18" s="23">
        <f t="shared" si="3"/>
        <v>3152</v>
      </c>
      <c r="R18" s="17">
        <v>3152</v>
      </c>
      <c r="S18" s="5"/>
      <c r="T18" s="5"/>
      <c r="U18" s="12">
        <f t="shared" si="4"/>
        <v>3152</v>
      </c>
      <c r="V18" s="17">
        <v>3152</v>
      </c>
      <c r="W18" s="5"/>
      <c r="X18" s="5"/>
      <c r="Y18" s="12">
        <f t="shared" si="5"/>
        <v>3152</v>
      </c>
    </row>
    <row r="19" spans="1:25" s="1" customFormat="1" ht="40.5" customHeight="1" x14ac:dyDescent="0.2">
      <c r="A19" s="13"/>
      <c r="B19" s="62" t="s">
        <v>13</v>
      </c>
      <c r="C19" s="62"/>
      <c r="D19" s="62"/>
      <c r="E19" s="12">
        <f t="shared" si="6"/>
        <v>2170481.4000000004</v>
      </c>
      <c r="F19" s="12">
        <f>F10+F12</f>
        <v>132093</v>
      </c>
      <c r="G19" s="12">
        <f t="shared" ref="G19:P19" si="8">G10+G12</f>
        <v>212835.30000000002</v>
      </c>
      <c r="H19" s="12">
        <f t="shared" si="8"/>
        <v>61730.1</v>
      </c>
      <c r="I19" s="12">
        <f t="shared" si="1"/>
        <v>406658.4</v>
      </c>
      <c r="J19" s="12">
        <f t="shared" si="8"/>
        <v>158389.29999999999</v>
      </c>
      <c r="K19" s="12">
        <f t="shared" si="8"/>
        <v>223120.00000000003</v>
      </c>
      <c r="L19" s="12">
        <f t="shared" si="8"/>
        <v>71139.899999999994</v>
      </c>
      <c r="M19" s="12">
        <f t="shared" si="2"/>
        <v>452649.20000000007</v>
      </c>
      <c r="N19" s="12">
        <f t="shared" si="8"/>
        <v>142054.29999999999</v>
      </c>
      <c r="O19" s="12">
        <f t="shared" si="8"/>
        <v>223455.8</v>
      </c>
      <c r="P19" s="12">
        <f t="shared" si="8"/>
        <v>74890.5</v>
      </c>
      <c r="Q19" s="12">
        <f t="shared" si="3"/>
        <v>440400.6</v>
      </c>
      <c r="R19" s="12">
        <f t="shared" ref="R19:T19" si="9">R10+R12</f>
        <v>135636.6</v>
      </c>
      <c r="S19" s="12">
        <f t="shared" si="9"/>
        <v>223455.8</v>
      </c>
      <c r="T19" s="12">
        <f t="shared" si="9"/>
        <v>74890.5</v>
      </c>
      <c r="U19" s="12">
        <f t="shared" si="4"/>
        <v>433982.9</v>
      </c>
      <c r="V19" s="12">
        <f t="shared" ref="V19:X19" si="10">V10+V12</f>
        <v>138444</v>
      </c>
      <c r="W19" s="12">
        <f t="shared" si="10"/>
        <v>223455.8</v>
      </c>
      <c r="X19" s="12">
        <f t="shared" si="10"/>
        <v>74890.5</v>
      </c>
      <c r="Y19" s="12">
        <f t="shared" si="5"/>
        <v>436790.3</v>
      </c>
    </row>
    <row r="20" spans="1:25" ht="36.75" customHeight="1" x14ac:dyDescent="0.2">
      <c r="A20" s="25"/>
      <c r="B20" s="30" t="s">
        <v>76</v>
      </c>
      <c r="C20" s="30"/>
      <c r="D20" s="30"/>
      <c r="E20" s="12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27"/>
      <c r="S20" s="27"/>
      <c r="T20" s="27"/>
      <c r="U20" s="27"/>
      <c r="V20" s="27"/>
      <c r="W20" s="27"/>
      <c r="X20" s="27"/>
      <c r="Y20" s="27"/>
    </row>
    <row r="21" spans="1:25" ht="57" x14ac:dyDescent="0.2">
      <c r="A21" s="25" t="s">
        <v>14</v>
      </c>
      <c r="B21" s="37" t="s">
        <v>79</v>
      </c>
      <c r="C21" s="26"/>
      <c r="D21" s="7"/>
      <c r="E21" s="12">
        <f t="shared" si="6"/>
        <v>1731645.5</v>
      </c>
      <c r="F21" s="12">
        <f t="shared" ref="F21:H21" si="11">F22</f>
        <v>26446.5</v>
      </c>
      <c r="G21" s="12">
        <f t="shared" si="11"/>
        <v>305085.2</v>
      </c>
      <c r="H21" s="12">
        <f t="shared" si="11"/>
        <v>0</v>
      </c>
      <c r="I21" s="12">
        <f t="shared" si="1"/>
        <v>331531.7</v>
      </c>
      <c r="J21" s="12">
        <f>SUM(J22:J22)</f>
        <v>31323.5</v>
      </c>
      <c r="K21" s="12">
        <f>SUM(K22:K22)</f>
        <v>338164.3</v>
      </c>
      <c r="L21" s="12">
        <f>SUM(L22:L22)</f>
        <v>0</v>
      </c>
      <c r="M21" s="12">
        <f t="shared" si="2"/>
        <v>369487.8</v>
      </c>
      <c r="N21" s="12">
        <f>SUM(N22:N22)</f>
        <v>30660.9</v>
      </c>
      <c r="O21" s="12">
        <f>SUM(O22:O22)</f>
        <v>315785.5</v>
      </c>
      <c r="P21" s="12">
        <f>SUM(P22:P22)</f>
        <v>0</v>
      </c>
      <c r="Q21" s="12">
        <f t="shared" si="3"/>
        <v>346446.4</v>
      </c>
      <c r="R21" s="12">
        <f>SUM(R22:R22)</f>
        <v>25829.9</v>
      </c>
      <c r="S21" s="12">
        <f>SUM(S22:S22)</f>
        <v>315785.5</v>
      </c>
      <c r="T21" s="12">
        <f>SUM(T22:T22)</f>
        <v>0</v>
      </c>
      <c r="U21" s="12">
        <f t="shared" ref="U21:U23" si="12">R21+S21+T21</f>
        <v>341615.4</v>
      </c>
      <c r="V21" s="12">
        <f>SUM(V22:V22)</f>
        <v>26778.7</v>
      </c>
      <c r="W21" s="12">
        <f>SUM(W22:W22)</f>
        <v>315785.5</v>
      </c>
      <c r="X21" s="12">
        <f>SUM(X22:X22)</f>
        <v>0</v>
      </c>
      <c r="Y21" s="12">
        <f t="shared" ref="Y21:Y23" si="13">V21+W21+X21</f>
        <v>342564.2</v>
      </c>
    </row>
    <row r="22" spans="1:25" ht="120" x14ac:dyDescent="0.2">
      <c r="A22" s="36" t="s">
        <v>44</v>
      </c>
      <c r="B22" s="8" t="s">
        <v>78</v>
      </c>
      <c r="C22" s="9" t="s">
        <v>46</v>
      </c>
      <c r="D22" s="6" t="s">
        <v>70</v>
      </c>
      <c r="E22" s="12">
        <f t="shared" si="6"/>
        <v>1731645.5</v>
      </c>
      <c r="F22" s="5">
        <v>26446.5</v>
      </c>
      <c r="G22" s="5">
        <f>291224.2+801.8+13059.2</f>
        <v>305085.2</v>
      </c>
      <c r="H22" s="5"/>
      <c r="I22" s="12">
        <f t="shared" si="1"/>
        <v>331531.7</v>
      </c>
      <c r="J22" s="5">
        <v>31323.5</v>
      </c>
      <c r="K22" s="5">
        <f>564+12139.7+22210.1+696.9+300414.1+2139.5</f>
        <v>338164.3</v>
      </c>
      <c r="L22" s="5"/>
      <c r="M22" s="12">
        <f t="shared" si="2"/>
        <v>369487.8</v>
      </c>
      <c r="N22" s="5">
        <v>30660.9</v>
      </c>
      <c r="O22" s="5">
        <v>315785.5</v>
      </c>
      <c r="P22" s="5"/>
      <c r="Q22" s="12">
        <f t="shared" si="3"/>
        <v>346446.4</v>
      </c>
      <c r="R22" s="5">
        <v>25829.9</v>
      </c>
      <c r="S22" s="5">
        <v>315785.5</v>
      </c>
      <c r="T22" s="5"/>
      <c r="U22" s="12">
        <f t="shared" si="12"/>
        <v>341615.4</v>
      </c>
      <c r="V22" s="5">
        <v>26778.7</v>
      </c>
      <c r="W22" s="5">
        <v>315785.5</v>
      </c>
      <c r="X22" s="5"/>
      <c r="Y22" s="12">
        <f t="shared" si="13"/>
        <v>342564.2</v>
      </c>
    </row>
    <row r="23" spans="1:25" ht="41.25" customHeight="1" x14ac:dyDescent="0.2">
      <c r="A23" s="25"/>
      <c r="B23" s="61" t="s">
        <v>77</v>
      </c>
      <c r="C23" s="61"/>
      <c r="D23" s="61"/>
      <c r="E23" s="12">
        <f t="shared" si="6"/>
        <v>1731645.5</v>
      </c>
      <c r="F23" s="12">
        <f>F21</f>
        <v>26446.5</v>
      </c>
      <c r="G23" s="12">
        <f>G21</f>
        <v>305085.2</v>
      </c>
      <c r="H23" s="12">
        <f>H21</f>
        <v>0</v>
      </c>
      <c r="I23" s="12">
        <f t="shared" si="1"/>
        <v>331531.7</v>
      </c>
      <c r="J23" s="12">
        <f>J21</f>
        <v>31323.5</v>
      </c>
      <c r="K23" s="12">
        <f>K21</f>
        <v>338164.3</v>
      </c>
      <c r="L23" s="12">
        <f>L21</f>
        <v>0</v>
      </c>
      <c r="M23" s="12">
        <f t="shared" si="2"/>
        <v>369487.8</v>
      </c>
      <c r="N23" s="12">
        <f>N21</f>
        <v>30660.9</v>
      </c>
      <c r="O23" s="12">
        <f>O21</f>
        <v>315785.5</v>
      </c>
      <c r="P23" s="12">
        <f>P21</f>
        <v>0</v>
      </c>
      <c r="Q23" s="12">
        <f t="shared" si="3"/>
        <v>346446.4</v>
      </c>
      <c r="R23" s="12">
        <f>R21</f>
        <v>25829.9</v>
      </c>
      <c r="S23" s="12">
        <f>S21</f>
        <v>315785.5</v>
      </c>
      <c r="T23" s="12">
        <f>T21</f>
        <v>0</v>
      </c>
      <c r="U23" s="12">
        <f t="shared" si="12"/>
        <v>341615.4</v>
      </c>
      <c r="V23" s="12">
        <f>V21</f>
        <v>26778.7</v>
      </c>
      <c r="W23" s="12">
        <f>W21</f>
        <v>315785.5</v>
      </c>
      <c r="X23" s="12">
        <f>X21</f>
        <v>0</v>
      </c>
      <c r="Y23" s="12">
        <f t="shared" si="13"/>
        <v>342564.2</v>
      </c>
    </row>
    <row r="24" spans="1:25" ht="40.5" customHeight="1" x14ac:dyDescent="0.2">
      <c r="A24" s="25"/>
      <c r="B24" s="30" t="s">
        <v>15</v>
      </c>
      <c r="C24" s="30"/>
      <c r="D24" s="30"/>
      <c r="E24" s="12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27"/>
      <c r="S24" s="27"/>
      <c r="T24" s="27"/>
      <c r="U24" s="27"/>
      <c r="V24" s="27"/>
      <c r="W24" s="27"/>
      <c r="X24" s="27"/>
      <c r="Y24" s="27"/>
    </row>
    <row r="25" spans="1:25" ht="85.5" x14ac:dyDescent="0.2">
      <c r="A25" s="25" t="s">
        <v>16</v>
      </c>
      <c r="B25" s="37" t="s">
        <v>47</v>
      </c>
      <c r="C25" s="11"/>
      <c r="D25" s="7"/>
      <c r="E25" s="12">
        <f t="shared" si="6"/>
        <v>340650</v>
      </c>
      <c r="F25" s="12">
        <f t="shared" ref="F25:X25" si="14">F26</f>
        <v>7110.9</v>
      </c>
      <c r="G25" s="12">
        <f t="shared" si="14"/>
        <v>30454.2</v>
      </c>
      <c r="H25" s="12">
        <f t="shared" si="14"/>
        <v>30000</v>
      </c>
      <c r="I25" s="12">
        <f t="shared" si="1"/>
        <v>67565.100000000006</v>
      </c>
      <c r="J25" s="12">
        <f t="shared" si="14"/>
        <v>4894.5</v>
      </c>
      <c r="K25" s="12">
        <f t="shared" si="14"/>
        <v>32422.999999999996</v>
      </c>
      <c r="L25" s="12">
        <f t="shared" si="14"/>
        <v>30000</v>
      </c>
      <c r="M25" s="12">
        <f t="shared" si="2"/>
        <v>67317.5</v>
      </c>
      <c r="N25" s="12">
        <f t="shared" si="14"/>
        <v>5388.8</v>
      </c>
      <c r="O25" s="12">
        <f t="shared" si="14"/>
        <v>31429.7</v>
      </c>
      <c r="P25" s="12">
        <f t="shared" si="14"/>
        <v>32000</v>
      </c>
      <c r="Q25" s="12">
        <f t="shared" si="3"/>
        <v>68818.5</v>
      </c>
      <c r="R25" s="12">
        <f t="shared" si="14"/>
        <v>4889.5</v>
      </c>
      <c r="S25" s="12">
        <f t="shared" si="14"/>
        <v>31429.7</v>
      </c>
      <c r="T25" s="12">
        <f t="shared" si="14"/>
        <v>32000</v>
      </c>
      <c r="U25" s="12">
        <f t="shared" ref="U25:U29" si="15">R25+S25+T25</f>
        <v>68319.199999999997</v>
      </c>
      <c r="V25" s="12">
        <f t="shared" si="14"/>
        <v>5200</v>
      </c>
      <c r="W25" s="12">
        <f t="shared" si="14"/>
        <v>31429.7</v>
      </c>
      <c r="X25" s="12">
        <f t="shared" si="14"/>
        <v>32000</v>
      </c>
      <c r="Y25" s="12">
        <f t="shared" ref="Y25:Y29" si="16">V25+W25+X25</f>
        <v>68629.7</v>
      </c>
    </row>
    <row r="26" spans="1:25" ht="90" x14ac:dyDescent="0.2">
      <c r="A26" s="36" t="s">
        <v>17</v>
      </c>
      <c r="B26" s="8" t="s">
        <v>18</v>
      </c>
      <c r="C26" s="9" t="s">
        <v>46</v>
      </c>
      <c r="D26" s="6" t="s">
        <v>71</v>
      </c>
      <c r="E26" s="12">
        <f t="shared" si="6"/>
        <v>340650</v>
      </c>
      <c r="F26" s="5">
        <v>7110.9</v>
      </c>
      <c r="G26" s="5">
        <f>29842.4+611.8</f>
        <v>30454.2</v>
      </c>
      <c r="H26" s="5">
        <v>30000</v>
      </c>
      <c r="I26" s="12">
        <f t="shared" si="1"/>
        <v>67565.100000000006</v>
      </c>
      <c r="J26" s="5">
        <f>4587.9+306.6</f>
        <v>4894.5</v>
      </c>
      <c r="K26" s="5">
        <f>1208+1037.6+29895.6+281.8</f>
        <v>32422.999999999996</v>
      </c>
      <c r="L26" s="5">
        <v>30000</v>
      </c>
      <c r="M26" s="12">
        <f t="shared" si="2"/>
        <v>67317.5</v>
      </c>
      <c r="N26" s="5">
        <v>5388.8</v>
      </c>
      <c r="O26" s="5">
        <v>31429.7</v>
      </c>
      <c r="P26" s="5">
        <v>32000</v>
      </c>
      <c r="Q26" s="12">
        <f t="shared" si="3"/>
        <v>68818.5</v>
      </c>
      <c r="R26" s="5">
        <v>4889.5</v>
      </c>
      <c r="S26" s="5">
        <v>31429.7</v>
      </c>
      <c r="T26" s="5">
        <v>32000</v>
      </c>
      <c r="U26" s="12">
        <f t="shared" si="15"/>
        <v>68319.199999999997</v>
      </c>
      <c r="V26" s="5">
        <v>5200</v>
      </c>
      <c r="W26" s="5">
        <v>31429.7</v>
      </c>
      <c r="X26" s="5">
        <v>32000</v>
      </c>
      <c r="Y26" s="12">
        <f t="shared" si="16"/>
        <v>68629.7</v>
      </c>
    </row>
    <row r="27" spans="1:25" ht="42.75" x14ac:dyDescent="0.2">
      <c r="A27" s="19" t="s">
        <v>19</v>
      </c>
      <c r="B27" s="20" t="s">
        <v>20</v>
      </c>
      <c r="C27" s="22"/>
      <c r="D27" s="34"/>
      <c r="E27" s="12">
        <f t="shared" si="6"/>
        <v>264531.90000000002</v>
      </c>
      <c r="F27" s="18">
        <f t="shared" ref="F27:X27" si="17">F28</f>
        <v>7302.3</v>
      </c>
      <c r="G27" s="18">
        <f t="shared" si="17"/>
        <v>41668.200000000004</v>
      </c>
      <c r="H27" s="18">
        <f t="shared" si="17"/>
        <v>0</v>
      </c>
      <c r="I27" s="18">
        <f t="shared" si="1"/>
        <v>48970.500000000007</v>
      </c>
      <c r="J27" s="18">
        <f t="shared" si="17"/>
        <v>8476</v>
      </c>
      <c r="K27" s="18">
        <f t="shared" si="17"/>
        <v>44735.7</v>
      </c>
      <c r="L27" s="18">
        <f t="shared" si="17"/>
        <v>0</v>
      </c>
      <c r="M27" s="18">
        <f t="shared" si="2"/>
        <v>53211.7</v>
      </c>
      <c r="N27" s="18">
        <f t="shared" si="17"/>
        <v>7269.1</v>
      </c>
      <c r="O27" s="18">
        <f t="shared" si="17"/>
        <v>47236.4</v>
      </c>
      <c r="P27" s="18">
        <f t="shared" si="17"/>
        <v>0</v>
      </c>
      <c r="Q27" s="18">
        <f t="shared" si="3"/>
        <v>54505.5</v>
      </c>
      <c r="R27" s="18">
        <f t="shared" si="17"/>
        <v>6934.4</v>
      </c>
      <c r="S27" s="18">
        <f t="shared" si="17"/>
        <v>47236.4</v>
      </c>
      <c r="T27" s="18">
        <f t="shared" si="17"/>
        <v>0</v>
      </c>
      <c r="U27" s="18">
        <f t="shared" si="15"/>
        <v>54170.8</v>
      </c>
      <c r="V27" s="18">
        <f t="shared" si="17"/>
        <v>6437</v>
      </c>
      <c r="W27" s="18">
        <f t="shared" si="17"/>
        <v>47236.4</v>
      </c>
      <c r="X27" s="18">
        <f t="shared" si="17"/>
        <v>0</v>
      </c>
      <c r="Y27" s="18">
        <f t="shared" si="16"/>
        <v>53673.4</v>
      </c>
    </row>
    <row r="28" spans="1:25" ht="60" x14ac:dyDescent="0.2">
      <c r="A28" s="36" t="s">
        <v>21</v>
      </c>
      <c r="B28" s="8" t="s">
        <v>22</v>
      </c>
      <c r="C28" s="9" t="s">
        <v>46</v>
      </c>
      <c r="D28" s="6" t="s">
        <v>69</v>
      </c>
      <c r="E28" s="12">
        <f t="shared" si="6"/>
        <v>264531.90000000002</v>
      </c>
      <c r="F28" s="5">
        <f>6802.3+500</f>
        <v>7302.3</v>
      </c>
      <c r="G28" s="5">
        <f>41287.4+359.3+21.5</f>
        <v>41668.200000000004</v>
      </c>
      <c r="H28" s="5"/>
      <c r="I28" s="12">
        <f t="shared" si="1"/>
        <v>48970.500000000007</v>
      </c>
      <c r="J28" s="5">
        <v>8476</v>
      </c>
      <c r="K28" s="5">
        <f>977.2+1684.5+42074</f>
        <v>44735.7</v>
      </c>
      <c r="L28" s="5"/>
      <c r="M28" s="12">
        <f t="shared" si="2"/>
        <v>53211.7</v>
      </c>
      <c r="N28" s="5">
        <v>7269.1</v>
      </c>
      <c r="O28" s="5">
        <v>47236.4</v>
      </c>
      <c r="P28" s="5"/>
      <c r="Q28" s="12">
        <f t="shared" si="3"/>
        <v>54505.5</v>
      </c>
      <c r="R28" s="5">
        <v>6934.4</v>
      </c>
      <c r="S28" s="5">
        <v>47236.4</v>
      </c>
      <c r="T28" s="5"/>
      <c r="U28" s="12">
        <f t="shared" si="15"/>
        <v>54170.8</v>
      </c>
      <c r="V28" s="5">
        <v>6437</v>
      </c>
      <c r="W28" s="5">
        <v>47236.4</v>
      </c>
      <c r="X28" s="5"/>
      <c r="Y28" s="12">
        <f t="shared" si="16"/>
        <v>53673.4</v>
      </c>
    </row>
    <row r="29" spans="1:25" s="1" customFormat="1" ht="39" customHeight="1" x14ac:dyDescent="0.2">
      <c r="A29" s="13"/>
      <c r="B29" s="62" t="s">
        <v>23</v>
      </c>
      <c r="C29" s="62"/>
      <c r="D29" s="62"/>
      <c r="E29" s="12">
        <f t="shared" si="6"/>
        <v>605181.9</v>
      </c>
      <c r="F29" s="12">
        <f>F25+F27</f>
        <v>14413.2</v>
      </c>
      <c r="G29" s="12">
        <f>G25+G27</f>
        <v>72122.400000000009</v>
      </c>
      <c r="H29" s="12">
        <f>H25+H27</f>
        <v>30000</v>
      </c>
      <c r="I29" s="12">
        <f>F29+G29+H29</f>
        <v>116535.6</v>
      </c>
      <c r="J29" s="12">
        <f>J25+J27</f>
        <v>13370.5</v>
      </c>
      <c r="K29" s="12">
        <f>K25+K27</f>
        <v>77158.7</v>
      </c>
      <c r="L29" s="12">
        <f>L25+L27</f>
        <v>30000</v>
      </c>
      <c r="M29" s="12">
        <f t="shared" si="2"/>
        <v>120529.2</v>
      </c>
      <c r="N29" s="12">
        <f>N25+N27</f>
        <v>12657.900000000001</v>
      </c>
      <c r="O29" s="12">
        <f>O25+O27</f>
        <v>78666.100000000006</v>
      </c>
      <c r="P29" s="12">
        <f>P25+P27</f>
        <v>32000</v>
      </c>
      <c r="Q29" s="12">
        <f t="shared" si="3"/>
        <v>123324</v>
      </c>
      <c r="R29" s="12">
        <f>R25+R27</f>
        <v>11823.9</v>
      </c>
      <c r="S29" s="12">
        <f>S25+S27</f>
        <v>78666.100000000006</v>
      </c>
      <c r="T29" s="12">
        <f>T25+T27</f>
        <v>32000</v>
      </c>
      <c r="U29" s="12">
        <f t="shared" si="15"/>
        <v>122490</v>
      </c>
      <c r="V29" s="12">
        <f>V25+V27</f>
        <v>11637</v>
      </c>
      <c r="W29" s="12">
        <f>W25+W27</f>
        <v>78666.100000000006</v>
      </c>
      <c r="X29" s="12">
        <f>X25+X27</f>
        <v>32000</v>
      </c>
      <c r="Y29" s="12">
        <f t="shared" si="16"/>
        <v>122303.1</v>
      </c>
    </row>
    <row r="30" spans="1:25" s="14" customFormat="1" ht="42" customHeight="1" x14ac:dyDescent="0.2">
      <c r="A30" s="36"/>
      <c r="B30" s="63" t="s">
        <v>24</v>
      </c>
      <c r="C30" s="63"/>
      <c r="D30" s="63"/>
      <c r="E30" s="12">
        <f t="shared" si="6"/>
        <v>4507308.8</v>
      </c>
      <c r="F30" s="12">
        <f>F29+F23+F19</f>
        <v>172952.7</v>
      </c>
      <c r="G30" s="12">
        <f>G29+G23+G19</f>
        <v>590042.9</v>
      </c>
      <c r="H30" s="12">
        <f>H29+H23+H19</f>
        <v>91730.1</v>
      </c>
      <c r="I30" s="12">
        <f>F30+G30+H30</f>
        <v>854725.70000000007</v>
      </c>
      <c r="J30" s="12">
        <f>J29+J23+J19</f>
        <v>203083.3</v>
      </c>
      <c r="K30" s="12">
        <f>K29+K23+K19</f>
        <v>638443</v>
      </c>
      <c r="L30" s="12">
        <f>L29+L23+L19</f>
        <v>101139.9</v>
      </c>
      <c r="M30" s="12">
        <f>J30+K30+L30</f>
        <v>942666.20000000007</v>
      </c>
      <c r="N30" s="12">
        <f>N29+N23+N19</f>
        <v>185373.09999999998</v>
      </c>
      <c r="O30" s="12">
        <f>O29+O23+O19</f>
        <v>617907.39999999991</v>
      </c>
      <c r="P30" s="12">
        <f>P29+P23+P19</f>
        <v>106890.5</v>
      </c>
      <c r="Q30" s="12">
        <f>N30+O30+P30</f>
        <v>910170.99999999988</v>
      </c>
      <c r="R30" s="12">
        <f>R29+R23+R19</f>
        <v>173290.40000000002</v>
      </c>
      <c r="S30" s="12">
        <f>S29+S23+S19</f>
        <v>617907.39999999991</v>
      </c>
      <c r="T30" s="12">
        <f>T29+T23+T19</f>
        <v>106890.5</v>
      </c>
      <c r="U30" s="12">
        <f>R30+S30+T30</f>
        <v>898088.29999999993</v>
      </c>
      <c r="V30" s="12">
        <f>V29+V23+V19</f>
        <v>176859.7</v>
      </c>
      <c r="W30" s="12">
        <f>W29+W23+W19</f>
        <v>617907.39999999991</v>
      </c>
      <c r="X30" s="12">
        <f>X29+X23+X19</f>
        <v>106890.5</v>
      </c>
      <c r="Y30" s="12">
        <f>V30+W30+X30</f>
        <v>901657.59999999986</v>
      </c>
    </row>
    <row r="31" spans="1:25" ht="18.75" x14ac:dyDescent="0.2">
      <c r="D31" s="48"/>
      <c r="E31" s="49" t="s">
        <v>63</v>
      </c>
      <c r="F31" s="49" t="s">
        <v>64</v>
      </c>
      <c r="G31" s="49" t="s">
        <v>65</v>
      </c>
      <c r="H31" s="49" t="s">
        <v>66</v>
      </c>
      <c r="I31" s="33"/>
      <c r="J31" s="33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</row>
    <row r="32" spans="1:25" ht="18.75" x14ac:dyDescent="0.2">
      <c r="D32" s="48" t="s">
        <v>52</v>
      </c>
      <c r="E32" s="56">
        <f>F30+J30+N30+V30+R30</f>
        <v>911559.20000000007</v>
      </c>
      <c r="F32" s="57">
        <f>F19+J19+N19+V19+R19</f>
        <v>706617.2</v>
      </c>
      <c r="G32" s="57">
        <f>F23+J23+N23+V23+R23</f>
        <v>141039.5</v>
      </c>
      <c r="H32" s="57">
        <f>F29+J29+N29+V29+R29</f>
        <v>63902.500000000007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</row>
    <row r="33" spans="4:21" ht="18.75" x14ac:dyDescent="0.2">
      <c r="D33" s="48" t="s">
        <v>53</v>
      </c>
      <c r="E33" s="56">
        <f>G30+K30+O30+W30+S30</f>
        <v>3082208.0999999996</v>
      </c>
      <c r="F33" s="57">
        <f>G19+K19+O19+W19+S19</f>
        <v>1106322.7000000002</v>
      </c>
      <c r="G33" s="57">
        <f>G23+K23+O23+W23+S23</f>
        <v>1590606</v>
      </c>
      <c r="H33" s="57">
        <f>G29+K29+O29+W29+S29</f>
        <v>385279.4</v>
      </c>
      <c r="I33" s="4"/>
    </row>
    <row r="34" spans="4:21" ht="18.75" x14ac:dyDescent="0.2">
      <c r="D34" s="48" t="s">
        <v>54</v>
      </c>
      <c r="E34" s="56">
        <f>H30+L30+P30+X30+T30</f>
        <v>513541.5</v>
      </c>
      <c r="F34" s="57">
        <f>H19+L19+P19+X19+T19</f>
        <v>357541.5</v>
      </c>
      <c r="G34" s="57"/>
      <c r="H34" s="57">
        <f>H29+L29+P29+X29+T29</f>
        <v>156000</v>
      </c>
      <c r="I34" s="4"/>
    </row>
    <row r="35" spans="4:21" ht="18.75" x14ac:dyDescent="0.2">
      <c r="D35" s="48"/>
      <c r="E35" s="52"/>
      <c r="F35" s="51"/>
      <c r="G35" s="50"/>
      <c r="H35" s="53"/>
      <c r="I35" s="44"/>
      <c r="L35" s="4"/>
      <c r="P35" s="4"/>
    </row>
    <row r="36" spans="4:21" ht="18.75" x14ac:dyDescent="0.2">
      <c r="D36" s="48"/>
      <c r="E36" s="52"/>
      <c r="F36" s="51"/>
      <c r="G36" s="54"/>
      <c r="H36" s="53"/>
    </row>
    <row r="37" spans="4:21" ht="18.75" x14ac:dyDescent="0.2">
      <c r="D37" s="48"/>
      <c r="E37" s="48"/>
      <c r="F37" s="54"/>
      <c r="G37" s="54"/>
      <c r="H37" s="55"/>
      <c r="I37" s="45"/>
      <c r="J37" s="32"/>
    </row>
    <row r="40" spans="4:21" x14ac:dyDescent="0.2">
      <c r="I40" s="4"/>
      <c r="M40" s="4"/>
      <c r="Q40" s="4"/>
      <c r="R40" s="4"/>
      <c r="S40" s="4"/>
      <c r="T40" s="4"/>
      <c r="U40" s="4"/>
    </row>
    <row r="41" spans="4:21" x14ac:dyDescent="0.2">
      <c r="E41" s="31"/>
      <c r="H41" s="31"/>
    </row>
    <row r="44" spans="4:21" x14ac:dyDescent="0.2">
      <c r="H44" s="31"/>
    </row>
    <row r="46" spans="4:21" x14ac:dyDescent="0.2">
      <c r="I46" s="4"/>
    </row>
    <row r="47" spans="4:21" x14ac:dyDescent="0.2">
      <c r="H47" s="31"/>
    </row>
  </sheetData>
  <mergeCells count="32">
    <mergeCell ref="N6:N7"/>
    <mergeCell ref="H6:H7"/>
    <mergeCell ref="J6:J7"/>
    <mergeCell ref="K6:K7"/>
    <mergeCell ref="R5:U5"/>
    <mergeCell ref="R6:R7"/>
    <mergeCell ref="S6:S7"/>
    <mergeCell ref="T6:T7"/>
    <mergeCell ref="O6:O7"/>
    <mergeCell ref="P6:P7"/>
    <mergeCell ref="B23:D23"/>
    <mergeCell ref="B29:D29"/>
    <mergeCell ref="B30:D30"/>
    <mergeCell ref="F6:F7"/>
    <mergeCell ref="G6:G7"/>
    <mergeCell ref="B19:D19"/>
    <mergeCell ref="J2:M2"/>
    <mergeCell ref="N2:Q2"/>
    <mergeCell ref="V2:Y2"/>
    <mergeCell ref="A5:A7"/>
    <mergeCell ref="B5:B7"/>
    <mergeCell ref="C5:C7"/>
    <mergeCell ref="E5:E6"/>
    <mergeCell ref="F5:I5"/>
    <mergeCell ref="J5:M5"/>
    <mergeCell ref="V6:V7"/>
    <mergeCell ref="W6:W7"/>
    <mergeCell ref="X6:X7"/>
    <mergeCell ref="N5:Q5"/>
    <mergeCell ref="V5:Y5"/>
    <mergeCell ref="D6:D7"/>
    <mergeCell ref="L6:L7"/>
  </mergeCells>
  <printOptions horizontalCentered="1"/>
  <pageMargins left="0.11811023622047245" right="0.11811023622047245" top="0.59055118110236227" bottom="0.39370078740157483" header="7.874015748031496E-2" footer="0.15748031496062992"/>
  <pageSetup paperSize="9" scale="42" orientation="landscape" r:id="rId1"/>
  <headerFooter alignWithMargins="0"/>
  <rowBreaks count="1" manualBreakCount="1">
    <brk id="23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прилож.5</vt:lpstr>
      <vt:lpstr>прилож.5!Заголовки_для_печати</vt:lpstr>
      <vt:lpstr>прилож.5!Область_печати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Морозова Ольга Ивановна</cp:lastModifiedBy>
  <cp:lastPrinted>2018-10-24T09:34:38Z</cp:lastPrinted>
  <dcterms:created xsi:type="dcterms:W3CDTF">2015-11-03T11:44:41Z</dcterms:created>
  <dcterms:modified xsi:type="dcterms:W3CDTF">2018-11-02T11:09:13Z</dcterms:modified>
</cp:coreProperties>
</file>